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hodanas\Desktop\Czerwionka-Leszczyny\"/>
    </mc:Choice>
  </mc:AlternateContent>
  <xr:revisionPtr revIDLastSave="0" documentId="13_ncr:1_{A689E448-CFF4-43FC-99A9-D112C0440BC8}" xr6:coauthVersionLast="47" xr6:coauthVersionMax="47" xr10:uidLastSave="{00000000-0000-0000-0000-000000000000}"/>
  <bookViews>
    <workbookView xWindow="-120" yWindow="-120" windowWidth="38640" windowHeight="21120" xr2:uid="{5D2FF6BA-DC90-4F7E-8BFB-7E4116E5770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1" l="1"/>
  <c r="F54" i="1"/>
  <c r="F53" i="1"/>
  <c r="F52" i="1"/>
  <c r="F51" i="1"/>
  <c r="F48" i="1"/>
  <c r="F47" i="1"/>
  <c r="F46" i="1"/>
  <c r="F45" i="1"/>
  <c r="F44" i="1"/>
  <c r="F43" i="1"/>
  <c r="F39" i="1"/>
  <c r="F38" i="1"/>
  <c r="F37" i="1"/>
  <c r="F36" i="1"/>
  <c r="F35" i="1"/>
  <c r="F40" i="1" s="1"/>
  <c r="F31" i="1"/>
  <c r="F32" i="1" s="1"/>
  <c r="F30" i="1"/>
  <c r="F29" i="1"/>
  <c r="F28" i="1"/>
  <c r="F27" i="1"/>
  <c r="F23" i="1"/>
  <c r="F22" i="1"/>
  <c r="F21" i="1"/>
  <c r="F20" i="1"/>
  <c r="F19" i="1"/>
  <c r="F24" i="1" s="1"/>
  <c r="F4" i="1"/>
  <c r="F11" i="1" l="1"/>
  <c r="F5" i="1"/>
  <c r="F6" i="1"/>
  <c r="F7" i="1"/>
  <c r="F8" i="1"/>
  <c r="F10" i="1"/>
  <c r="F13" i="1"/>
  <c r="F14" i="1"/>
  <c r="F3" i="1"/>
  <c r="F15" i="1" l="1"/>
</calcChain>
</file>

<file path=xl/sharedStrings.xml><?xml version="1.0" encoding="utf-8"?>
<sst xmlns="http://schemas.openxmlformats.org/spreadsheetml/2006/main" count="139" uniqueCount="76">
  <si>
    <t>Jedn. miary</t>
  </si>
  <si>
    <t>Ilość (orient.)</t>
  </si>
  <si>
    <t>Cena jedn. netto [PLN]</t>
  </si>
  <si>
    <t>Wartość netto [PLN]</t>
  </si>
  <si>
    <t>1.1</t>
  </si>
  <si>
    <t>1.2</t>
  </si>
  <si>
    <t>1.3</t>
  </si>
  <si>
    <t>2.1</t>
  </si>
  <si>
    <t>2.2</t>
  </si>
  <si>
    <t>2.3</t>
  </si>
  <si>
    <t>kpl.</t>
  </si>
  <si>
    <t>2.4</t>
  </si>
  <si>
    <t>3.1</t>
  </si>
  <si>
    <t>3.2</t>
  </si>
  <si>
    <t>Próba szczelności instalacji potwierdzona protokołem.</t>
  </si>
  <si>
    <t>4.1</t>
  </si>
  <si>
    <t>4.2</t>
  </si>
  <si>
    <t>Precyzyjne osadzenie kotew i marek stalowych pod słupy (wymagana precyzja mm).</t>
  </si>
  <si>
    <t xml:space="preserve">FUNDAMENT PAWILONU STACJI PALIW </t>
  </si>
  <si>
    <t xml:space="preserve">Szalowanie systemowe ław i stóp </t>
  </si>
  <si>
    <t>1.4</t>
  </si>
  <si>
    <t>1.5</t>
  </si>
  <si>
    <t>1.6</t>
  </si>
  <si>
    <t>1.7</t>
  </si>
  <si>
    <t xml:space="preserve">Instalacja podposadzkowa: </t>
  </si>
  <si>
    <t>Izolacja pionowa ścian (masy bitumiczne) + ocieplenie XPS/Aqua + folia kubełkowa + uszczelnienie połączenia płyta warstwowa-fundamenty (np.. Pianką)</t>
  </si>
  <si>
    <t xml:space="preserve">Po stronie ORLEN Budonaft: dostawa betonu, piasku, wykonanie robót ziemnych w tym wykop, niwelacja dna wykopu, mechaniczne zagęszczenie dna wykopów, warstwowe zasypanie piaskiem. </t>
  </si>
  <si>
    <t>Izolacje i zasypki:</t>
  </si>
  <si>
    <t xml:space="preserve">Wykonanie ław fundamentowych z podwaliną </t>
  </si>
  <si>
    <t xml:space="preserve">FUNDAMENT ZBIORNIKÓW PALIWOWYCH </t>
  </si>
  <si>
    <t xml:space="preserve">Dostawa i montaż zbrojenia płyty fundamentowej zbiorników </t>
  </si>
  <si>
    <t xml:space="preserve">Szalowanie systemowe płyty zbiorników </t>
  </si>
  <si>
    <t>Precyzyjne osadzenie kotew i marek stalowych pod zbiorniki (wymagana precyzja mm).</t>
  </si>
  <si>
    <t>FUNDAMENT ZBIORNIKA LPG</t>
  </si>
  <si>
    <t>2.5</t>
  </si>
  <si>
    <t>3.3</t>
  </si>
  <si>
    <t>3.4</t>
  </si>
  <si>
    <t>3.5</t>
  </si>
  <si>
    <t>Dostawa i montaż zbrojenia płyty fundamentowej zbiornika</t>
  </si>
  <si>
    <t>Szalowanie systemowe płyty zbiornika</t>
  </si>
  <si>
    <t>Precyzyjne osadzenie kotew i marek stalowych pod zbiornik (wymagana precyzja mm).</t>
  </si>
  <si>
    <t>Dostawa i montaż zbrojenia ław i stóp fundamentowych (B500B)</t>
  </si>
  <si>
    <t>Betonowanie fundamentów (betonem wodoszczelnym C30/37 W8 (z pompą))</t>
  </si>
  <si>
    <t xml:space="preserve">4. </t>
  </si>
  <si>
    <t xml:space="preserve">FUNDAMENT PYLONU CENOWEGO </t>
  </si>
  <si>
    <t>4.3</t>
  </si>
  <si>
    <t>4.4</t>
  </si>
  <si>
    <t>4.5</t>
  </si>
  <si>
    <t xml:space="preserve">Dostawa i montaż zbrojenia </t>
  </si>
  <si>
    <t xml:space="preserve">Betonowanie płyty fundamentowej </t>
  </si>
  <si>
    <t xml:space="preserve">Wykonanie warstwy chudego betonu </t>
  </si>
  <si>
    <t xml:space="preserve">FUNDAMENT WIATY </t>
  </si>
  <si>
    <t>Precyzyjne osadzenie kotew i marek stalowych (wymagana precyzja mm).</t>
  </si>
  <si>
    <t>Betonowanie płyty fundamentowej stóp fundamentowych</t>
  </si>
  <si>
    <t xml:space="preserve">Dostawa i montaż zbrojenia stóp fundamentowych </t>
  </si>
  <si>
    <t xml:space="preserve">Szalowanie systemowe fundamentów </t>
  </si>
  <si>
    <t>Szalowanie systemowe fundamentu</t>
  </si>
  <si>
    <t>5.</t>
  </si>
  <si>
    <t xml:space="preserve">POZOSTAŁE </t>
  </si>
  <si>
    <t>6.</t>
  </si>
  <si>
    <t xml:space="preserve">Fundament pod kompresor </t>
  </si>
  <si>
    <t xml:space="preserve">Fundament pod altane śmietnikową </t>
  </si>
  <si>
    <t xml:space="preserve">SUMA NETTO </t>
  </si>
  <si>
    <t>SUMA NETTO</t>
  </si>
  <si>
    <t xml:space="preserve">SUMA CAŁOŚCI POWYŻSZYCH FUNDAMENTÓW: </t>
  </si>
  <si>
    <t>Szczegółowe specyfikacje/rozwiązania dot. wykonania fundamentów podane są załączonych do postępowania projektach - prace należy wykonać zgodnie z projektem budowlanym</t>
  </si>
  <si>
    <t>5.1</t>
  </si>
  <si>
    <t>5.2</t>
  </si>
  <si>
    <t>5.3</t>
  </si>
  <si>
    <t>5.4</t>
  </si>
  <si>
    <t>5.5</t>
  </si>
  <si>
    <t xml:space="preserve">BUDOWA STACJI PALIW ORLEN  44-230 CZERWIONKA-LESZCZYNY </t>
  </si>
  <si>
    <t>Zasypanie fundamentów piaskiem z warstwowym zagęszczeniem do poziomu płyty posadzki pawilonu</t>
  </si>
  <si>
    <t>Montaż rur kanalizacji PVC-U (klasa S) wraz z podejściami pod przybory i wpusty SN8</t>
  </si>
  <si>
    <t xml:space="preserve">Betonowanie stopy fundamentowej </t>
  </si>
  <si>
    <t>Fundament pod odkurzacz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</si>
</sst>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 style="thin">
        <color theme="1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4" fontId="3" fillId="4" borderId="1" xfId="1" applyFont="1" applyFill="1" applyBorder="1" applyAlignment="1">
      <alignment horizontal="center"/>
    </xf>
    <xf numFmtId="0" fontId="0" fillId="0" borderId="10" xfId="0" applyBorder="1"/>
    <xf numFmtId="44" fontId="4" fillId="0" borderId="8" xfId="1" applyFont="1" applyBorder="1" applyAlignment="1">
      <alignment horizontal="center"/>
    </xf>
    <xf numFmtId="0" fontId="0" fillId="0" borderId="11" xfId="0" applyBorder="1"/>
    <xf numFmtId="0" fontId="5" fillId="0" borderId="0" xfId="0" applyFont="1" applyAlignment="1">
      <alignment horizontal="center"/>
    </xf>
    <xf numFmtId="0" fontId="0" fillId="0" borderId="12" xfId="0" applyBorder="1"/>
    <xf numFmtId="44" fontId="2" fillId="4" borderId="13" xfId="0" applyNumberFormat="1" applyFont="1" applyFill="1" applyBorder="1"/>
    <xf numFmtId="44" fontId="4" fillId="0" borderId="14" xfId="1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2" fillId="4" borderId="16" xfId="0" applyFont="1" applyFill="1" applyBorder="1"/>
    <xf numFmtId="0" fontId="2" fillId="0" borderId="19" xfId="0" applyFont="1" applyBorder="1"/>
    <xf numFmtId="0" fontId="0" fillId="0" borderId="20" xfId="0" applyBorder="1" applyAlignment="1">
      <alignment horizontal="center" vertical="center"/>
    </xf>
    <xf numFmtId="0" fontId="0" fillId="0" borderId="20" xfId="0" applyBorder="1"/>
    <xf numFmtId="44" fontId="2" fillId="0" borderId="19" xfId="0" applyNumberFormat="1" applyFont="1" applyBorder="1"/>
    <xf numFmtId="0" fontId="0" fillId="0" borderId="21" xfId="0" applyBorder="1"/>
    <xf numFmtId="0" fontId="0" fillId="0" borderId="19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44" fontId="4" fillId="0" borderId="5" xfId="1" applyFont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44" fontId="8" fillId="2" borderId="0" xfId="0" applyNumberFormat="1" applyFont="1" applyFill="1"/>
    <xf numFmtId="0" fontId="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89264-1B02-40BB-8186-9584B8964D18}">
  <sheetPr>
    <pageSetUpPr fitToPage="1"/>
  </sheetPr>
  <dimension ref="A1:G61"/>
  <sheetViews>
    <sheetView tabSelected="1" zoomScale="90" zoomScaleNormal="90" workbookViewId="0">
      <selection activeCell="J42" sqref="J42"/>
    </sheetView>
  </sheetViews>
  <sheetFormatPr defaultRowHeight="12.75" x14ac:dyDescent="0.2"/>
  <cols>
    <col min="1" max="1" width="6.42578125" customWidth="1"/>
    <col min="2" max="2" width="92" bestFit="1" customWidth="1"/>
    <col min="3" max="3" width="8" style="8" customWidth="1"/>
    <col min="4" max="4" width="6.5703125" style="7" customWidth="1"/>
    <col min="5" max="5" width="12.28515625" customWidth="1"/>
    <col min="6" max="6" width="15.5703125" customWidth="1"/>
  </cols>
  <sheetData>
    <row r="1" spans="1:6" ht="34.5" customHeight="1" x14ac:dyDescent="0.2">
      <c r="B1" s="55" t="s">
        <v>71</v>
      </c>
      <c r="F1" s="15"/>
    </row>
    <row r="2" spans="1:6" s="16" customFormat="1" ht="42.75" customHeight="1" x14ac:dyDescent="0.2">
      <c r="A2" s="20">
        <v>1</v>
      </c>
      <c r="B2" s="19" t="s">
        <v>18</v>
      </c>
      <c r="C2" s="17" t="s">
        <v>0</v>
      </c>
      <c r="D2" s="17" t="s">
        <v>1</v>
      </c>
      <c r="E2" s="18" t="s">
        <v>2</v>
      </c>
      <c r="F2" s="17" t="s">
        <v>3</v>
      </c>
    </row>
    <row r="3" spans="1:6" x14ac:dyDescent="0.2">
      <c r="A3" s="6" t="s">
        <v>4</v>
      </c>
      <c r="B3" s="1" t="s">
        <v>28</v>
      </c>
      <c r="C3" s="9" t="s">
        <v>10</v>
      </c>
      <c r="D3" s="10">
        <v>1</v>
      </c>
      <c r="E3" s="4"/>
      <c r="F3" s="11">
        <f>E3*D3</f>
        <v>0</v>
      </c>
    </row>
    <row r="4" spans="1:6" x14ac:dyDescent="0.2">
      <c r="A4" s="6" t="s">
        <v>5</v>
      </c>
      <c r="B4" s="1" t="s">
        <v>50</v>
      </c>
      <c r="C4" s="9" t="s">
        <v>10</v>
      </c>
      <c r="D4" s="10">
        <v>1</v>
      </c>
      <c r="E4" s="4"/>
      <c r="F4" s="11">
        <f>E4*D4</f>
        <v>0</v>
      </c>
    </row>
    <row r="5" spans="1:6" x14ac:dyDescent="0.2">
      <c r="A5" s="6" t="s">
        <v>5</v>
      </c>
      <c r="B5" s="1" t="s">
        <v>41</v>
      </c>
      <c r="C5" s="9" t="s">
        <v>10</v>
      </c>
      <c r="D5" s="10">
        <v>1</v>
      </c>
      <c r="E5" s="4"/>
      <c r="F5" s="11">
        <f t="shared" ref="F5:F14" si="0">E5*D5</f>
        <v>0</v>
      </c>
    </row>
    <row r="6" spans="1:6" x14ac:dyDescent="0.2">
      <c r="A6" s="6" t="s">
        <v>6</v>
      </c>
      <c r="B6" s="1" t="s">
        <v>19</v>
      </c>
      <c r="C6" s="9" t="s">
        <v>10</v>
      </c>
      <c r="D6" s="10">
        <v>1</v>
      </c>
      <c r="E6" s="4"/>
      <c r="F6" s="11">
        <f t="shared" si="0"/>
        <v>0</v>
      </c>
    </row>
    <row r="7" spans="1:6" x14ac:dyDescent="0.2">
      <c r="A7" s="6" t="s">
        <v>20</v>
      </c>
      <c r="B7" s="1" t="s">
        <v>17</v>
      </c>
      <c r="C7" s="9" t="s">
        <v>10</v>
      </c>
      <c r="D7" s="10">
        <v>1</v>
      </c>
      <c r="E7" s="4"/>
      <c r="F7" s="11">
        <f t="shared" si="0"/>
        <v>0</v>
      </c>
    </row>
    <row r="8" spans="1:6" x14ac:dyDescent="0.2">
      <c r="A8" s="6" t="s">
        <v>21</v>
      </c>
      <c r="B8" s="1" t="s">
        <v>42</v>
      </c>
      <c r="C8" s="9" t="s">
        <v>10</v>
      </c>
      <c r="D8" s="10">
        <v>1</v>
      </c>
      <c r="E8" s="4"/>
      <c r="F8" s="11">
        <f t="shared" si="0"/>
        <v>0</v>
      </c>
    </row>
    <row r="9" spans="1:6" x14ac:dyDescent="0.2">
      <c r="A9" s="25" t="s">
        <v>22</v>
      </c>
      <c r="B9" s="60" t="s">
        <v>24</v>
      </c>
      <c r="C9" s="61"/>
      <c r="D9" s="61"/>
      <c r="E9" s="61"/>
      <c r="F9" s="62"/>
    </row>
    <row r="10" spans="1:6" x14ac:dyDescent="0.2">
      <c r="A10" s="23"/>
      <c r="B10" s="1" t="s">
        <v>73</v>
      </c>
      <c r="C10" s="9" t="s">
        <v>10</v>
      </c>
      <c r="D10" s="10">
        <v>1</v>
      </c>
      <c r="E10" s="4"/>
      <c r="F10" s="11">
        <f t="shared" si="0"/>
        <v>0</v>
      </c>
    </row>
    <row r="11" spans="1:6" x14ac:dyDescent="0.2">
      <c r="A11" s="24"/>
      <c r="B11" s="1" t="s">
        <v>14</v>
      </c>
      <c r="C11" s="9" t="s">
        <v>10</v>
      </c>
      <c r="D11" s="10">
        <v>1</v>
      </c>
      <c r="E11" s="4"/>
      <c r="F11" s="11">
        <f t="shared" si="0"/>
        <v>0</v>
      </c>
    </row>
    <row r="12" spans="1:6" x14ac:dyDescent="0.2">
      <c r="A12" s="25" t="s">
        <v>23</v>
      </c>
      <c r="B12" s="60" t="s">
        <v>27</v>
      </c>
      <c r="C12" s="61"/>
      <c r="D12" s="61"/>
      <c r="E12" s="61"/>
      <c r="F12" s="62"/>
    </row>
    <row r="13" spans="1:6" ht="27" customHeight="1" x14ac:dyDescent="0.2">
      <c r="A13" s="21"/>
      <c r="B13" s="2" t="s">
        <v>25</v>
      </c>
      <c r="C13" s="9" t="s">
        <v>10</v>
      </c>
      <c r="D13" s="10">
        <v>1</v>
      </c>
      <c r="E13" s="4"/>
      <c r="F13" s="11">
        <f t="shared" si="0"/>
        <v>0</v>
      </c>
    </row>
    <row r="14" spans="1:6" x14ac:dyDescent="0.2">
      <c r="A14" s="22"/>
      <c r="B14" s="1" t="s">
        <v>72</v>
      </c>
      <c r="C14" s="9" t="s">
        <v>10</v>
      </c>
      <c r="D14" s="10">
        <v>1</v>
      </c>
      <c r="E14" s="4"/>
      <c r="F14" s="11">
        <f t="shared" si="0"/>
        <v>0</v>
      </c>
    </row>
    <row r="15" spans="1:6" x14ac:dyDescent="0.2">
      <c r="A15" s="3"/>
      <c r="B15" s="5" t="s">
        <v>62</v>
      </c>
      <c r="C15" s="63"/>
      <c r="D15" s="64"/>
      <c r="E15" s="65"/>
      <c r="F15" s="26">
        <f>SUM(F3:F14)</f>
        <v>0</v>
      </c>
    </row>
    <row r="16" spans="1:6" ht="10.5" customHeight="1" x14ac:dyDescent="0.2"/>
    <row r="17" spans="1:7" ht="3.75" customHeight="1" x14ac:dyDescent="0.2"/>
    <row r="18" spans="1:7" ht="33.75" x14ac:dyDescent="0.2">
      <c r="A18" s="20">
        <v>2</v>
      </c>
      <c r="B18" s="19" t="s">
        <v>29</v>
      </c>
      <c r="C18" s="17" t="s">
        <v>0</v>
      </c>
      <c r="D18" s="17" t="s">
        <v>1</v>
      </c>
      <c r="E18" s="18" t="s">
        <v>2</v>
      </c>
      <c r="F18" s="17" t="s">
        <v>3</v>
      </c>
    </row>
    <row r="19" spans="1:7" x14ac:dyDescent="0.2">
      <c r="A19" s="6" t="s">
        <v>7</v>
      </c>
      <c r="B19" s="1" t="s">
        <v>50</v>
      </c>
      <c r="C19" s="9" t="s">
        <v>10</v>
      </c>
      <c r="D19" s="10">
        <v>1</v>
      </c>
      <c r="E19" s="4"/>
      <c r="F19" s="11">
        <f>E19*D19</f>
        <v>0</v>
      </c>
    </row>
    <row r="20" spans="1:7" x14ac:dyDescent="0.2">
      <c r="A20" s="6" t="s">
        <v>8</v>
      </c>
      <c r="B20" s="1" t="s">
        <v>30</v>
      </c>
      <c r="C20" s="9" t="s">
        <v>10</v>
      </c>
      <c r="D20" s="10">
        <v>1</v>
      </c>
      <c r="E20" s="4"/>
      <c r="F20" s="11">
        <f t="shared" ref="F20:F23" si="1">E20*D20</f>
        <v>0</v>
      </c>
    </row>
    <row r="21" spans="1:7" x14ac:dyDescent="0.2">
      <c r="A21" s="6" t="s">
        <v>9</v>
      </c>
      <c r="B21" s="1" t="s">
        <v>31</v>
      </c>
      <c r="C21" s="9" t="s">
        <v>10</v>
      </c>
      <c r="D21" s="10">
        <v>1</v>
      </c>
      <c r="E21" s="4"/>
      <c r="F21" s="11">
        <f t="shared" si="1"/>
        <v>0</v>
      </c>
    </row>
    <row r="22" spans="1:7" x14ac:dyDescent="0.2">
      <c r="A22" s="6" t="s">
        <v>11</v>
      </c>
      <c r="B22" s="1" t="s">
        <v>32</v>
      </c>
      <c r="C22" s="9" t="s">
        <v>10</v>
      </c>
      <c r="D22" s="10">
        <v>1</v>
      </c>
      <c r="E22" s="4"/>
      <c r="F22" s="11">
        <f t="shared" si="1"/>
        <v>0</v>
      </c>
    </row>
    <row r="23" spans="1:7" x14ac:dyDescent="0.2">
      <c r="A23" s="6" t="s">
        <v>34</v>
      </c>
      <c r="B23" s="1" t="s">
        <v>49</v>
      </c>
      <c r="C23" s="9" t="s">
        <v>10</v>
      </c>
      <c r="D23" s="10">
        <v>1</v>
      </c>
      <c r="E23" s="4"/>
      <c r="F23" s="11">
        <f t="shared" si="1"/>
        <v>0</v>
      </c>
    </row>
    <row r="24" spans="1:7" x14ac:dyDescent="0.2">
      <c r="B24" s="40" t="s">
        <v>63</v>
      </c>
      <c r="C24" s="45"/>
      <c r="D24" s="41"/>
      <c r="E24" s="42"/>
      <c r="F24" s="43">
        <f>SUM(F19:F23)</f>
        <v>0</v>
      </c>
      <c r="G24" s="44"/>
    </row>
    <row r="26" spans="1:7" ht="33.75" x14ac:dyDescent="0.2">
      <c r="A26" s="20">
        <v>3</v>
      </c>
      <c r="B26" s="19" t="s">
        <v>33</v>
      </c>
      <c r="C26" s="17" t="s">
        <v>0</v>
      </c>
      <c r="D26" s="17" t="s">
        <v>1</v>
      </c>
      <c r="E26" s="18" t="s">
        <v>2</v>
      </c>
      <c r="F26" s="17" t="s">
        <v>3</v>
      </c>
      <c r="G26" s="29"/>
    </row>
    <row r="27" spans="1:7" x14ac:dyDescent="0.2">
      <c r="A27" s="6" t="s">
        <v>12</v>
      </c>
      <c r="B27" s="1" t="s">
        <v>50</v>
      </c>
      <c r="C27" s="9" t="s">
        <v>10</v>
      </c>
      <c r="D27" s="10">
        <v>1</v>
      </c>
      <c r="E27" s="4"/>
      <c r="F27" s="11">
        <f>E27*D27</f>
        <v>0</v>
      </c>
    </row>
    <row r="28" spans="1:7" x14ac:dyDescent="0.2">
      <c r="A28" s="6" t="s">
        <v>13</v>
      </c>
      <c r="B28" s="1" t="s">
        <v>38</v>
      </c>
      <c r="C28" s="9" t="s">
        <v>10</v>
      </c>
      <c r="D28" s="10">
        <v>1</v>
      </c>
      <c r="E28" s="4"/>
      <c r="F28" s="11">
        <f t="shared" ref="F28:F31" si="2">E28*D28</f>
        <v>0</v>
      </c>
    </row>
    <row r="29" spans="1:7" x14ac:dyDescent="0.2">
      <c r="A29" s="6" t="s">
        <v>35</v>
      </c>
      <c r="B29" s="1" t="s">
        <v>39</v>
      </c>
      <c r="C29" s="9" t="s">
        <v>10</v>
      </c>
      <c r="D29" s="10">
        <v>1</v>
      </c>
      <c r="E29" s="4"/>
      <c r="F29" s="11">
        <f t="shared" si="2"/>
        <v>0</v>
      </c>
    </row>
    <row r="30" spans="1:7" x14ac:dyDescent="0.2">
      <c r="A30" s="6" t="s">
        <v>36</v>
      </c>
      <c r="B30" s="38" t="s">
        <v>40</v>
      </c>
      <c r="C30" s="35" t="s">
        <v>10</v>
      </c>
      <c r="D30" s="34">
        <v>1</v>
      </c>
      <c r="E30" s="27"/>
      <c r="F30" s="28">
        <f t="shared" si="2"/>
        <v>0</v>
      </c>
    </row>
    <row r="31" spans="1:7" x14ac:dyDescent="0.2">
      <c r="A31" s="12" t="s">
        <v>37</v>
      </c>
      <c r="B31" s="31" t="s">
        <v>49</v>
      </c>
      <c r="C31" s="30" t="s">
        <v>10</v>
      </c>
      <c r="D31" s="36">
        <v>1</v>
      </c>
      <c r="E31" s="37"/>
      <c r="F31" s="33">
        <f t="shared" si="2"/>
        <v>0</v>
      </c>
    </row>
    <row r="32" spans="1:7" x14ac:dyDescent="0.2">
      <c r="B32" s="39" t="s">
        <v>62</v>
      </c>
      <c r="C32" s="56"/>
      <c r="D32" s="57"/>
      <c r="E32" s="58"/>
      <c r="F32" s="32">
        <f>SUM(F27:F31)</f>
        <v>0</v>
      </c>
    </row>
    <row r="34" spans="1:6" ht="28.5" customHeight="1" x14ac:dyDescent="0.2">
      <c r="A34" s="50" t="s">
        <v>43</v>
      </c>
      <c r="B34" s="51" t="s">
        <v>44</v>
      </c>
      <c r="C34" s="17" t="s">
        <v>0</v>
      </c>
      <c r="D34" s="17" t="s">
        <v>1</v>
      </c>
      <c r="E34" s="18" t="s">
        <v>2</v>
      </c>
      <c r="F34" s="17" t="s">
        <v>3</v>
      </c>
    </row>
    <row r="35" spans="1:6" x14ac:dyDescent="0.2">
      <c r="A35" s="46" t="s">
        <v>15</v>
      </c>
      <c r="B35" s="13" t="s">
        <v>50</v>
      </c>
      <c r="C35" s="47" t="s">
        <v>10</v>
      </c>
      <c r="D35" s="48">
        <v>1</v>
      </c>
      <c r="E35" s="14"/>
      <c r="F35" s="49">
        <f>E35*D35</f>
        <v>0</v>
      </c>
    </row>
    <row r="36" spans="1:6" x14ac:dyDescent="0.2">
      <c r="A36" s="6" t="s">
        <v>16</v>
      </c>
      <c r="B36" s="1" t="s">
        <v>48</v>
      </c>
      <c r="C36" s="9" t="s">
        <v>10</v>
      </c>
      <c r="D36" s="10">
        <v>1</v>
      </c>
      <c r="E36" s="4"/>
      <c r="F36" s="11">
        <f t="shared" ref="F36:F39" si="3">E36*D36</f>
        <v>0</v>
      </c>
    </row>
    <row r="37" spans="1:6" x14ac:dyDescent="0.2">
      <c r="A37" s="6" t="s">
        <v>45</v>
      </c>
      <c r="B37" s="1" t="s">
        <v>56</v>
      </c>
      <c r="C37" s="9" t="s">
        <v>10</v>
      </c>
      <c r="D37" s="10">
        <v>1</v>
      </c>
      <c r="E37" s="4"/>
      <c r="F37" s="11">
        <f t="shared" si="3"/>
        <v>0</v>
      </c>
    </row>
    <row r="38" spans="1:6" x14ac:dyDescent="0.2">
      <c r="A38" s="6" t="s">
        <v>46</v>
      </c>
      <c r="B38" s="38" t="s">
        <v>52</v>
      </c>
      <c r="C38" s="35" t="s">
        <v>10</v>
      </c>
      <c r="D38" s="34">
        <v>1</v>
      </c>
      <c r="E38" s="27"/>
      <c r="F38" s="28">
        <f t="shared" si="3"/>
        <v>0</v>
      </c>
    </row>
    <row r="39" spans="1:6" x14ac:dyDescent="0.2">
      <c r="A39" s="12" t="s">
        <v>47</v>
      </c>
      <c r="B39" s="31" t="s">
        <v>74</v>
      </c>
      <c r="C39" s="30" t="s">
        <v>10</v>
      </c>
      <c r="D39" s="36">
        <v>1</v>
      </c>
      <c r="E39" s="37"/>
      <c r="F39" s="33">
        <f t="shared" si="3"/>
        <v>0</v>
      </c>
    </row>
    <row r="40" spans="1:6" x14ac:dyDescent="0.2">
      <c r="B40" s="39" t="s">
        <v>62</v>
      </c>
      <c r="C40" s="56"/>
      <c r="D40" s="57"/>
      <c r="E40" s="58"/>
      <c r="F40" s="32">
        <f>SUM(F35:F39)</f>
        <v>0</v>
      </c>
    </row>
    <row r="42" spans="1:6" ht="33.75" x14ac:dyDescent="0.2">
      <c r="A42" s="50" t="s">
        <v>57</v>
      </c>
      <c r="B42" s="51" t="s">
        <v>51</v>
      </c>
      <c r="C42" s="17" t="s">
        <v>0</v>
      </c>
      <c r="D42" s="17" t="s">
        <v>1</v>
      </c>
      <c r="E42" s="18" t="s">
        <v>2</v>
      </c>
      <c r="F42" s="17" t="s">
        <v>3</v>
      </c>
    </row>
    <row r="43" spans="1:6" x14ac:dyDescent="0.2">
      <c r="A43" s="46" t="s">
        <v>66</v>
      </c>
      <c r="B43" s="13" t="s">
        <v>50</v>
      </c>
      <c r="C43" s="47" t="s">
        <v>10</v>
      </c>
      <c r="D43" s="48">
        <v>1</v>
      </c>
      <c r="E43" s="14"/>
      <c r="F43" s="49">
        <f>E43*D43</f>
        <v>0</v>
      </c>
    </row>
    <row r="44" spans="1:6" x14ac:dyDescent="0.2">
      <c r="A44" s="6" t="s">
        <v>67</v>
      </c>
      <c r="B44" s="1" t="s">
        <v>54</v>
      </c>
      <c r="C44" s="9" t="s">
        <v>10</v>
      </c>
      <c r="D44" s="10">
        <v>1</v>
      </c>
      <c r="E44" s="4"/>
      <c r="F44" s="11">
        <f t="shared" ref="F44:F47" si="4">E44*D44</f>
        <v>0</v>
      </c>
    </row>
    <row r="45" spans="1:6" x14ac:dyDescent="0.2">
      <c r="A45" s="46" t="s">
        <v>68</v>
      </c>
      <c r="B45" s="1" t="s">
        <v>55</v>
      </c>
      <c r="C45" s="9" t="s">
        <v>10</v>
      </c>
      <c r="D45" s="10">
        <v>1</v>
      </c>
      <c r="E45" s="4"/>
      <c r="F45" s="11">
        <f t="shared" si="4"/>
        <v>0</v>
      </c>
    </row>
    <row r="46" spans="1:6" ht="14.25" customHeight="1" x14ac:dyDescent="0.2">
      <c r="A46" s="6" t="s">
        <v>69</v>
      </c>
      <c r="B46" s="38" t="s">
        <v>52</v>
      </c>
      <c r="C46" s="35" t="s">
        <v>10</v>
      </c>
      <c r="D46" s="34">
        <v>1</v>
      </c>
      <c r="E46" s="27"/>
      <c r="F46" s="28">
        <f t="shared" si="4"/>
        <v>0</v>
      </c>
    </row>
    <row r="47" spans="1:6" ht="14.25" customHeight="1" x14ac:dyDescent="0.2">
      <c r="A47" s="46" t="s">
        <v>70</v>
      </c>
      <c r="B47" s="31" t="s">
        <v>53</v>
      </c>
      <c r="C47" s="30" t="s">
        <v>10</v>
      </c>
      <c r="D47" s="36">
        <v>1</v>
      </c>
      <c r="E47" s="37"/>
      <c r="F47" s="33">
        <f t="shared" si="4"/>
        <v>0</v>
      </c>
    </row>
    <row r="48" spans="1:6" x14ac:dyDescent="0.2">
      <c r="B48" s="39" t="s">
        <v>62</v>
      </c>
      <c r="C48" s="56"/>
      <c r="D48" s="57"/>
      <c r="E48" s="58"/>
      <c r="F48" s="32">
        <f>SUM(F43:F47)</f>
        <v>0</v>
      </c>
    </row>
    <row r="50" spans="1:6" ht="33.75" x14ac:dyDescent="0.2">
      <c r="A50" s="50"/>
      <c r="B50" s="51" t="s">
        <v>58</v>
      </c>
      <c r="C50" s="17" t="s">
        <v>0</v>
      </c>
      <c r="D50" s="17" t="s">
        <v>1</v>
      </c>
      <c r="E50" s="18" t="s">
        <v>2</v>
      </c>
      <c r="F50" s="17" t="s">
        <v>3</v>
      </c>
    </row>
    <row r="51" spans="1:6" x14ac:dyDescent="0.2">
      <c r="A51" s="46" t="s">
        <v>59</v>
      </c>
      <c r="B51" s="13" t="s">
        <v>61</v>
      </c>
      <c r="C51" s="47" t="s">
        <v>10</v>
      </c>
      <c r="D51" s="48">
        <v>1</v>
      </c>
      <c r="E51" s="14"/>
      <c r="F51" s="49">
        <f>E51*D51</f>
        <v>0</v>
      </c>
    </row>
    <row r="52" spans="1:6" x14ac:dyDescent="0.2">
      <c r="A52" s="6">
        <v>7</v>
      </c>
      <c r="B52" s="1" t="s">
        <v>60</v>
      </c>
      <c r="C52" s="9" t="s">
        <v>10</v>
      </c>
      <c r="D52" s="10">
        <v>1</v>
      </c>
      <c r="E52" s="4"/>
      <c r="F52" s="11">
        <f t="shared" ref="F52:F53" si="5">E52*D52</f>
        <v>0</v>
      </c>
    </row>
    <row r="53" spans="1:6" x14ac:dyDescent="0.2">
      <c r="A53" s="6">
        <v>8</v>
      </c>
      <c r="B53" s="1" t="s">
        <v>75</v>
      </c>
      <c r="C53" s="9" t="s">
        <v>10</v>
      </c>
      <c r="D53" s="10">
        <v>1</v>
      </c>
      <c r="E53" s="4"/>
      <c r="F53" s="11">
        <f t="shared" si="5"/>
        <v>0</v>
      </c>
    </row>
    <row r="54" spans="1:6" x14ac:dyDescent="0.2">
      <c r="B54" s="39" t="s">
        <v>62</v>
      </c>
      <c r="C54" s="56"/>
      <c r="D54" s="57"/>
      <c r="E54" s="58"/>
      <c r="F54" s="32">
        <f>SUM(F51:F53)</f>
        <v>0</v>
      </c>
    </row>
    <row r="56" spans="1:6" ht="26.25" customHeight="1" x14ac:dyDescent="0.2">
      <c r="B56" s="59" t="s">
        <v>64</v>
      </c>
      <c r="C56" s="59"/>
      <c r="D56" s="59"/>
      <c r="E56" s="59"/>
      <c r="F56" s="52">
        <f>SUM(F54+F48+F40+F32+F24+F15)</f>
        <v>0</v>
      </c>
    </row>
    <row r="58" spans="1:6" ht="2.25" customHeight="1" x14ac:dyDescent="0.2"/>
    <row r="59" spans="1:6" ht="38.25" x14ac:dyDescent="0.2">
      <c r="B59" s="54" t="s">
        <v>26</v>
      </c>
    </row>
    <row r="60" spans="1:6" ht="5.25" customHeight="1" x14ac:dyDescent="0.2"/>
    <row r="61" spans="1:6" ht="38.25" x14ac:dyDescent="0.2">
      <c r="B61" s="53" t="s">
        <v>65</v>
      </c>
    </row>
  </sheetData>
  <mergeCells count="8">
    <mergeCell ref="B9:F9"/>
    <mergeCell ref="B12:F12"/>
    <mergeCell ref="C15:E15"/>
    <mergeCell ref="C32:E32"/>
    <mergeCell ref="C40:E40"/>
    <mergeCell ref="C48:E48"/>
    <mergeCell ref="C54:E54"/>
    <mergeCell ref="B56:E56"/>
  </mergeCells>
  <phoneticPr fontId="7" type="noConversion"/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Ożóg Lidia (BUD)</dc:creator>
  <cp:lastModifiedBy>Hodana Sylwia (BUD)</cp:lastModifiedBy>
  <cp:lastPrinted>2026-05-27T08:53:32Z</cp:lastPrinted>
  <dcterms:created xsi:type="dcterms:W3CDTF">2026-02-18T10:10:17Z</dcterms:created>
  <dcterms:modified xsi:type="dcterms:W3CDTF">2026-05-27T11:46:44Z</dcterms:modified>
</cp:coreProperties>
</file>